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raffaella.strata\Desktop\Documenti\Enti Pubblici\Comune di Gualdo Cattaneo\Gara servizi assicurativi al 30.06.2020\Statistiche sinistri\"/>
    </mc:Choice>
  </mc:AlternateContent>
  <xr:revisionPtr revIDLastSave="0" documentId="13_ncr:1_{CAFB801F-763F-437B-BFB3-2C1184C09838}" xr6:coauthVersionLast="45" xr6:coauthVersionMax="45"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Sheet1!$A$1:$N$21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4" i="1" l="1"/>
  <c r="I24" i="1"/>
</calcChain>
</file>

<file path=xl/sharedStrings.xml><?xml version="1.0" encoding="utf-8"?>
<sst xmlns="http://schemas.openxmlformats.org/spreadsheetml/2006/main" count="194" uniqueCount="128">
  <si>
    <t>Polizza</t>
  </si>
  <si>
    <t>Effetto Polizza</t>
  </si>
  <si>
    <t>Scadenza Polizza</t>
  </si>
  <si>
    <t>Compagnia</t>
  </si>
  <si>
    <t>N.Sinistro</t>
  </si>
  <si>
    <t>Rif Compagnia</t>
  </si>
  <si>
    <t>Data Sinistro</t>
  </si>
  <si>
    <t>Stato</t>
  </si>
  <si>
    <t>Riserva EURO</t>
  </si>
  <si>
    <t>Liquidato EURO</t>
  </si>
  <si>
    <t>Tipo Danno</t>
  </si>
  <si>
    <t>Assicurato/Controparte</t>
  </si>
  <si>
    <t>65/131575462</t>
  </si>
  <si>
    <t/>
  </si>
  <si>
    <t>2019/905990</t>
  </si>
  <si>
    <t>De Masi Emiliano</t>
  </si>
  <si>
    <t>Lesioni Fisiche e Danni Materiali</t>
  </si>
  <si>
    <t>breccino</t>
  </si>
  <si>
    <t>causa breccino presente sul manto stradale la controparte cadeva rovinosamente a terra causandosi trauma contusivo emitorace destro, trauma contusivo escoriato arto superiore dx e ginocchio dx + danni al motociclo</t>
  </si>
  <si>
    <t>2019/905426</t>
  </si>
  <si>
    <t>CHIUSO - Amministrativamente</t>
  </si>
  <si>
    <t>Figlioli Giuseppe</t>
  </si>
  <si>
    <t>2019/904952</t>
  </si>
  <si>
    <t>1-8101-2019-788060</t>
  </si>
  <si>
    <t>MENCARELLI DONATELLA</t>
  </si>
  <si>
    <t>causa presenza di buca di notevoli dimensioni la cpt cadeva rovinosamente a terra riportando gravi contusioni e la frattura del gomito sinistro.</t>
  </si>
  <si>
    <t>2018/007336</t>
  </si>
  <si>
    <t>1-8101-2018-0877209</t>
  </si>
  <si>
    <t>Angelelli Luca</t>
  </si>
  <si>
    <t>A seguito della caduta di pietre presenti sulla carreggiata un furgone venendo dal senso opposto tampona il veicolo di c/p</t>
  </si>
  <si>
    <t>Pietre cadute</t>
  </si>
  <si>
    <t>DEN CAUT-In attesa di eventuali sviluppi</t>
  </si>
  <si>
    <t>2018/000436</t>
  </si>
  <si>
    <t>1-8101-2018-109972</t>
  </si>
  <si>
    <t>Santocchi Alceste (proprietario)</t>
  </si>
  <si>
    <t>Danni Materiali</t>
  </si>
  <si>
    <t>danni al veicolo causati da una grossa buca. Intervenuta Polizia Municipale</t>
  </si>
  <si>
    <t>1909639</t>
  </si>
  <si>
    <t>Link Srl</t>
  </si>
  <si>
    <t>2018/000138</t>
  </si>
  <si>
    <t>005TAN</t>
  </si>
  <si>
    <t>Baldari Daniela</t>
  </si>
  <si>
    <t>Lesioni Fisiche</t>
  </si>
  <si>
    <t>a causa di una grossa buca perdeva il controllo del ciclomotore cadendo rovinosamente a terra. Frattura esposta gomito dx, ferita mano e ginocchio dx, escoriazione caviglia sx malleolo laterale, contusione emitorace dx. Intervenuto il 118. Intervento chirurgico di lavaggio, ricostruzione nervo ulnare ed osteosintesi olecrano.</t>
  </si>
  <si>
    <t>2016/005099</t>
  </si>
  <si>
    <t>004TAN</t>
  </si>
  <si>
    <t>CONT - In giudizio (Comp. costituita)</t>
  </si>
  <si>
    <t>Valentini Manuela</t>
  </si>
  <si>
    <t>insidia</t>
  </si>
  <si>
    <t>a causa di un cavo ubicato in fondo alle scale di emergenza, cadeva rovinosamente a terra, causandosi contusione abrasa piramide nasale con infrazione opn, contusione polso sx, cervicalgia post-traumatica.</t>
  </si>
  <si>
    <t>193/41083652</t>
  </si>
  <si>
    <t>Liguria Ag. Roma Salaria 193</t>
  </si>
  <si>
    <t>2016/003651</t>
  </si>
  <si>
    <t>2016019350017</t>
  </si>
  <si>
    <t>CONT - In giudizio (Cliente costituito)</t>
  </si>
  <si>
    <t>Bacci Noemio</t>
  </si>
  <si>
    <t>infiltrazioni all'abitazione della cpt dovute alle acque che ristagnano sul piazzale e lungo i marciapiedi di proprietà comunale</t>
  </si>
  <si>
    <t>2016/003181</t>
  </si>
  <si>
    <t>003TAN</t>
  </si>
  <si>
    <t>Fortunelli Massimo</t>
  </si>
  <si>
    <t>infortunio al proprio cane appartenente all'unità cinofila ENCI per la ricerca di persona disperse, mentre era impegnato nella ricerca di un disperso.</t>
  </si>
  <si>
    <t>2016/003124</t>
  </si>
  <si>
    <t>002TAN</t>
  </si>
  <si>
    <t>Fastellini Dino</t>
  </si>
  <si>
    <t>a causa di un masso presente sul manto stradale danneggiava il mezzo agricolo riportando vari danni. preventivo € 954,04</t>
  </si>
  <si>
    <t>2016/001726</t>
  </si>
  <si>
    <t>001TAN</t>
  </si>
  <si>
    <t>Doriana Brunella</t>
  </si>
  <si>
    <t>mentre entrava nel bagno scivolava urtando con la spalla e il braccio dx il muro e il lavabo che si è staccato dal muro, causandosi un trauma contusivo braccio e avambraccio dx.</t>
  </si>
  <si>
    <t>2016/000707</t>
  </si>
  <si>
    <t>2016019350007</t>
  </si>
  <si>
    <t>Ceppi Stefano (proprietario)</t>
  </si>
  <si>
    <t>buca</t>
  </si>
  <si>
    <t>a causa di una buca di scolo sul ciglio della strada non visibile danni alla vettura. Il Comune, sulla scorta del rapporto di servizio redatto dalla polizia locale, non ritiene vi sia responsabilità dell'ente.</t>
  </si>
  <si>
    <t>2015/004741</t>
  </si>
  <si>
    <t>2015-019350061</t>
  </si>
  <si>
    <t>CHIUSO - Senza Seguito</t>
  </si>
  <si>
    <t>Eli Gianfranco</t>
  </si>
  <si>
    <t>Mentre percorreva in moto via E. Cattaneo frenava leggermente per affrontare la curva e la ruota anteriore moto perdeva aderenza a causa della pavimentazione scivolosa, finendo a terra procurandosi contusioni e ferite.</t>
  </si>
  <si>
    <t>2015/004736</t>
  </si>
  <si>
    <t>0882015019350060</t>
  </si>
  <si>
    <t>CHIUSO - Liquidato</t>
  </si>
  <si>
    <t>Bertuccioli Giulia</t>
  </si>
  <si>
    <t>Nell'indietreggiare per far passare un'altra auto che stava percorrendo in discesa la stessa stradina, a causa della mancanza di qualsiasi parapetto/o guard-rail, si cappottava finendo con la fiancata destra sul viottolo d'ingresso della Caserma dei Carabinieri.</t>
  </si>
  <si>
    <t>41083144</t>
  </si>
  <si>
    <t>2014/002561</t>
  </si>
  <si>
    <t>2014/595/50031</t>
  </si>
  <si>
    <t>Bidini Aldo</t>
  </si>
  <si>
    <t>cancello</t>
  </si>
  <si>
    <t>Lesioni personali causate dalla caduta di un cancello scorrevole che usciva dalla guida</t>
  </si>
  <si>
    <t>Liguria Ag. Roma Trieste</t>
  </si>
  <si>
    <t>2013/003407</t>
  </si>
  <si>
    <t>2013/861/50041</t>
  </si>
  <si>
    <t>Tosti Carlo</t>
  </si>
  <si>
    <t>Danni al veicolo causati dalla presenza di una buca piena d'acqua sul manto stradale</t>
  </si>
  <si>
    <t>2013/001446</t>
  </si>
  <si>
    <t>2013086150018</t>
  </si>
  <si>
    <t>Pantalla Geranio</t>
  </si>
  <si>
    <t>Danni al veicolo causati da una deformazione presente sulla strada</t>
  </si>
  <si>
    <t>204A0536</t>
  </si>
  <si>
    <t>Zurich Roma 066</t>
  </si>
  <si>
    <t>2012/006688</t>
  </si>
  <si>
    <t>361.12.271</t>
  </si>
  <si>
    <t>Telecom Italia c/o Creditech</t>
  </si>
  <si>
    <t>Danni a cavi telefonici durante operazioni di scavo</t>
  </si>
  <si>
    <t>2012/006236</t>
  </si>
  <si>
    <t>Marinangeli Alberto c/o SL Rosi</t>
  </si>
  <si>
    <t>masso su strada</t>
  </si>
  <si>
    <t>ctp lamenta danni causa impatto con masso su strada</t>
  </si>
  <si>
    <t>2012/006062</t>
  </si>
  <si>
    <t>361.12.242</t>
  </si>
  <si>
    <t>Conti Daniele c/o Avv. Angeli</t>
  </si>
  <si>
    <t>scarica elettrica</t>
  </si>
  <si>
    <t xml:space="preserve">UnipolSai </t>
  </si>
  <si>
    <t>Aperto</t>
  </si>
  <si>
    <t>Causa</t>
  </si>
  <si>
    <t>allagamento</t>
  </si>
  <si>
    <t>infiltrazioni</t>
  </si>
  <si>
    <t>infortunio</t>
  </si>
  <si>
    <t>masso</t>
  </si>
  <si>
    <t>pavimento bagnato</t>
  </si>
  <si>
    <t>pavimentazione scivolosa</t>
  </si>
  <si>
    <t>mancanza parapetto</t>
  </si>
  <si>
    <t>deformazione stradale</t>
  </si>
  <si>
    <t>operazioni di scavo</t>
  </si>
  <si>
    <t>causa violente precipitazioni allagato terreno della cpt (acqua fuoriuscita dalla fognatura) non aperto da cmp per mancanza di responsabilità ente</t>
  </si>
  <si>
    <t xml:space="preserve">Lesioni al MINORE che toccava un filo di ferro dell'altalena e veniva investito da scarica elettrica.
</t>
  </si>
  <si>
    <t>Note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</si>
</sst>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
    <font>
      <sz val="11"/>
      <name val="Calibri"/>
    </font>
    <font>
      <b/>
      <sz val="11"/>
      <name val="Calibri"/>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xf numFmtId="0" fontId="0" fillId="0" borderId="0" xfId="0" applyAlignment="1">
      <alignment vertical="justify"/>
    </xf>
    <xf numFmtId="0" fontId="1" fillId="0" borderId="1" xfId="0" applyFont="1" applyBorder="1"/>
    <xf numFmtId="0" fontId="1" fillId="0" borderId="1" xfId="0" applyFont="1" applyBorder="1" applyAlignment="1">
      <alignment vertical="justify"/>
    </xf>
    <xf numFmtId="0" fontId="0" fillId="0" borderId="1" xfId="0" applyBorder="1"/>
    <xf numFmtId="0" fontId="2" fillId="0" borderId="1" xfId="0" applyFont="1" applyBorder="1"/>
    <xf numFmtId="0" fontId="0" fillId="0" borderId="1" xfId="0" applyBorder="1" applyAlignment="1">
      <alignment vertical="justify"/>
    </xf>
    <xf numFmtId="0" fontId="2" fillId="0" borderId="1" xfId="0" applyFont="1" applyBorder="1" applyAlignment="1">
      <alignment vertical="justify"/>
    </xf>
    <xf numFmtId="0" fontId="1" fillId="0" borderId="1" xfId="0" applyFont="1" applyFill="1" applyBorder="1"/>
    <xf numFmtId="164" fontId="1" fillId="0" borderId="1" xfId="0" applyNumberFormat="1" applyFont="1" applyFill="1" applyBorder="1"/>
    <xf numFmtId="0" fontId="0" fillId="0" borderId="1" xfId="0" applyFill="1" applyBorder="1"/>
    <xf numFmtId="0" fontId="2" fillId="0" borderId="1" xfId="0" applyFont="1" applyFill="1" applyBorder="1"/>
    <xf numFmtId="14" fontId="2" fillId="0" borderId="1" xfId="0" applyNumberFormat="1" applyFont="1" applyFill="1" applyBorder="1"/>
    <xf numFmtId="164" fontId="2" fillId="0" borderId="1" xfId="0" applyNumberFormat="1" applyFont="1" applyFill="1" applyBorder="1"/>
    <xf numFmtId="0" fontId="2" fillId="0" borderId="0" xfId="0" applyFont="1" applyFill="1"/>
    <xf numFmtId="164" fontId="2" fillId="0" borderId="0" xfId="0" applyNumberFormat="1" applyFont="1" applyFill="1"/>
    <xf numFmtId="0" fontId="2" fillId="0" borderId="1" xfId="0" applyFont="1" applyFill="1" applyBorder="1" applyAlignment="1">
      <alignment vertical="justify"/>
    </xf>
    <xf numFmtId="0" fontId="2" fillId="0" borderId="1" xfId="0" applyFont="1" applyBorder="1" applyAlignment="1">
      <alignment vertical="justify"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4"/>
  <sheetViews>
    <sheetView tabSelected="1" topLeftCell="G1" workbookViewId="0">
      <selection activeCell="M5" sqref="M5"/>
    </sheetView>
  </sheetViews>
  <sheetFormatPr defaultRowHeight="15"/>
  <cols>
    <col min="1" max="1" width="13" style="15" bestFit="1" customWidth="1"/>
    <col min="2" max="3" width="11" style="15" bestFit="1" customWidth="1"/>
    <col min="4" max="4" width="34" style="15" bestFit="1" customWidth="1"/>
    <col min="5" max="5" width="12" style="15" bestFit="1" customWidth="1"/>
    <col min="6" max="6" width="26" style="15" bestFit="1" customWidth="1"/>
    <col min="7" max="7" width="12" style="15" customWidth="1"/>
    <col min="8" max="8" width="41" style="15" bestFit="1" customWidth="1"/>
    <col min="9" max="9" width="13" style="16" bestFit="1" customWidth="1"/>
    <col min="10" max="10" width="15" style="16" bestFit="1" customWidth="1"/>
    <col min="11" max="11" width="37" style="15" bestFit="1" customWidth="1"/>
    <col min="12" max="12" width="29.140625" customWidth="1"/>
    <col min="13" max="13" width="60" bestFit="1" customWidth="1"/>
    <col min="14" max="14" width="60" style="2" bestFit="1" customWidth="1"/>
  </cols>
  <sheetData>
    <row r="1" spans="1:14" s="1" customFormat="1">
      <c r="A1" s="9" t="s">
        <v>0</v>
      </c>
      <c r="B1" s="9" t="s">
        <v>1</v>
      </c>
      <c r="C1" s="9" t="s">
        <v>2</v>
      </c>
      <c r="D1" s="9" t="s">
        <v>3</v>
      </c>
      <c r="E1" s="9" t="s">
        <v>4</v>
      </c>
      <c r="F1" s="9" t="s">
        <v>5</v>
      </c>
      <c r="G1" s="9" t="s">
        <v>6</v>
      </c>
      <c r="H1" s="9" t="s">
        <v>7</v>
      </c>
      <c r="I1" s="10" t="s">
        <v>8</v>
      </c>
      <c r="J1" s="10" t="s">
        <v>9</v>
      </c>
      <c r="K1" s="9" t="s">
        <v>11</v>
      </c>
      <c r="L1" s="3" t="s">
        <v>10</v>
      </c>
      <c r="M1" s="3" t="s">
        <v>115</v>
      </c>
      <c r="N1" s="4" t="s">
        <v>127</v>
      </c>
    </row>
    <row r="2" spans="1:14" ht="60">
      <c r="A2" s="12" t="s">
        <v>12</v>
      </c>
      <c r="B2" s="13">
        <v>42916</v>
      </c>
      <c r="C2" s="13">
        <v>44012</v>
      </c>
      <c r="D2" s="12" t="s">
        <v>113</v>
      </c>
      <c r="E2" s="12" t="s">
        <v>14</v>
      </c>
      <c r="F2" s="12" t="s">
        <v>13</v>
      </c>
      <c r="G2" s="13">
        <v>43642</v>
      </c>
      <c r="H2" s="12" t="s">
        <v>114</v>
      </c>
      <c r="I2" s="14">
        <v>8000</v>
      </c>
      <c r="J2" s="14">
        <v>0</v>
      </c>
      <c r="K2" s="12" t="s">
        <v>15</v>
      </c>
      <c r="L2" s="6" t="s">
        <v>16</v>
      </c>
      <c r="M2" s="5" t="s">
        <v>17</v>
      </c>
      <c r="N2" s="7" t="s">
        <v>18</v>
      </c>
    </row>
    <row r="3" spans="1:14" ht="45">
      <c r="A3" s="12" t="s">
        <v>12</v>
      </c>
      <c r="B3" s="13">
        <v>43646</v>
      </c>
      <c r="C3" s="13">
        <v>44012</v>
      </c>
      <c r="D3" s="12" t="s">
        <v>113</v>
      </c>
      <c r="E3" s="12" t="s">
        <v>19</v>
      </c>
      <c r="F3" s="12" t="s">
        <v>13</v>
      </c>
      <c r="G3" s="13">
        <v>43731</v>
      </c>
      <c r="H3" s="12" t="s">
        <v>20</v>
      </c>
      <c r="I3" s="14">
        <v>0</v>
      </c>
      <c r="J3" s="14">
        <v>0</v>
      </c>
      <c r="K3" s="12" t="s">
        <v>21</v>
      </c>
      <c r="L3" s="6" t="s">
        <v>35</v>
      </c>
      <c r="M3" s="6" t="s">
        <v>116</v>
      </c>
      <c r="N3" s="8" t="s">
        <v>125</v>
      </c>
    </row>
    <row r="4" spans="1:14" ht="45">
      <c r="A4" s="12" t="s">
        <v>12</v>
      </c>
      <c r="B4" s="13">
        <v>43646</v>
      </c>
      <c r="C4" s="13">
        <v>44012</v>
      </c>
      <c r="D4" s="12" t="s">
        <v>113</v>
      </c>
      <c r="E4" s="12" t="s">
        <v>22</v>
      </c>
      <c r="F4" s="12" t="s">
        <v>23</v>
      </c>
      <c r="G4" s="13">
        <v>43678</v>
      </c>
      <c r="H4" s="12" t="s">
        <v>81</v>
      </c>
      <c r="I4" s="14">
        <v>0</v>
      </c>
      <c r="J4" s="14">
        <v>2200</v>
      </c>
      <c r="K4" s="12" t="s">
        <v>24</v>
      </c>
      <c r="L4" s="6" t="s">
        <v>42</v>
      </c>
      <c r="M4" s="6" t="s">
        <v>72</v>
      </c>
      <c r="N4" s="7" t="s">
        <v>25</v>
      </c>
    </row>
    <row r="5" spans="1:14" ht="31.5" customHeight="1">
      <c r="A5" s="12" t="s">
        <v>12</v>
      </c>
      <c r="B5" s="13">
        <v>42916</v>
      </c>
      <c r="C5" s="13">
        <v>44012</v>
      </c>
      <c r="D5" s="12" t="s">
        <v>113</v>
      </c>
      <c r="E5" s="12" t="s">
        <v>26</v>
      </c>
      <c r="F5" s="12" t="s">
        <v>27</v>
      </c>
      <c r="G5" s="13">
        <v>43265</v>
      </c>
      <c r="H5" s="12" t="s">
        <v>76</v>
      </c>
      <c r="I5" s="14">
        <v>0</v>
      </c>
      <c r="J5" s="14">
        <v>0</v>
      </c>
      <c r="K5" s="12" t="s">
        <v>28</v>
      </c>
      <c r="L5" s="6" t="s">
        <v>35</v>
      </c>
      <c r="M5" s="5" t="s">
        <v>30</v>
      </c>
      <c r="N5" s="8" t="s">
        <v>29</v>
      </c>
    </row>
    <row r="6" spans="1:14" ht="30">
      <c r="A6" s="12" t="s">
        <v>12</v>
      </c>
      <c r="B6" s="13">
        <v>42916</v>
      </c>
      <c r="C6" s="13">
        <v>44012</v>
      </c>
      <c r="D6" s="12" t="s">
        <v>113</v>
      </c>
      <c r="E6" s="12" t="s">
        <v>32</v>
      </c>
      <c r="F6" s="12" t="s">
        <v>33</v>
      </c>
      <c r="G6" s="13">
        <v>43097</v>
      </c>
      <c r="H6" s="12" t="s">
        <v>81</v>
      </c>
      <c r="I6" s="14">
        <v>0</v>
      </c>
      <c r="J6" s="14">
        <v>334</v>
      </c>
      <c r="K6" s="12" t="s">
        <v>34</v>
      </c>
      <c r="L6" s="6" t="s">
        <v>35</v>
      </c>
      <c r="M6" s="6" t="s">
        <v>72</v>
      </c>
      <c r="N6" s="7" t="s">
        <v>36</v>
      </c>
    </row>
    <row r="7" spans="1:14" ht="90">
      <c r="A7" s="12" t="s">
        <v>37</v>
      </c>
      <c r="B7" s="13">
        <v>42369</v>
      </c>
      <c r="C7" s="13">
        <v>42916</v>
      </c>
      <c r="D7" s="12" t="s">
        <v>38</v>
      </c>
      <c r="E7" s="12" t="s">
        <v>39</v>
      </c>
      <c r="F7" s="12" t="s">
        <v>40</v>
      </c>
      <c r="G7" s="13">
        <v>42884</v>
      </c>
      <c r="H7" s="12" t="s">
        <v>76</v>
      </c>
      <c r="I7" s="14">
        <v>0</v>
      </c>
      <c r="J7" s="14">
        <v>0</v>
      </c>
      <c r="K7" s="12" t="s">
        <v>41</v>
      </c>
      <c r="L7" s="6" t="s">
        <v>42</v>
      </c>
      <c r="M7" s="6" t="s">
        <v>72</v>
      </c>
      <c r="N7" s="7" t="s">
        <v>43</v>
      </c>
    </row>
    <row r="8" spans="1:14" ht="60">
      <c r="A8" s="12" t="s">
        <v>37</v>
      </c>
      <c r="B8" s="13">
        <v>42369</v>
      </c>
      <c r="C8" s="13">
        <v>42916</v>
      </c>
      <c r="D8" s="12" t="s">
        <v>38</v>
      </c>
      <c r="E8" s="12" t="s">
        <v>44</v>
      </c>
      <c r="F8" s="12" t="s">
        <v>45</v>
      </c>
      <c r="G8" s="13">
        <v>42705</v>
      </c>
      <c r="H8" s="12" t="s">
        <v>46</v>
      </c>
      <c r="I8" s="14">
        <v>22000</v>
      </c>
      <c r="J8" s="14">
        <v>0</v>
      </c>
      <c r="K8" s="12" t="s">
        <v>47</v>
      </c>
      <c r="L8" s="6" t="s">
        <v>42</v>
      </c>
      <c r="M8" s="5" t="s">
        <v>48</v>
      </c>
      <c r="N8" s="7" t="s">
        <v>49</v>
      </c>
    </row>
    <row r="9" spans="1:14" ht="45">
      <c r="A9" s="12" t="s">
        <v>50</v>
      </c>
      <c r="B9" s="13">
        <v>42004</v>
      </c>
      <c r="C9" s="13">
        <v>42369</v>
      </c>
      <c r="D9" s="12" t="s">
        <v>51</v>
      </c>
      <c r="E9" s="12" t="s">
        <v>52</v>
      </c>
      <c r="F9" s="12" t="s">
        <v>53</v>
      </c>
      <c r="G9" s="13">
        <v>42285</v>
      </c>
      <c r="H9" s="12" t="s">
        <v>54</v>
      </c>
      <c r="I9" s="14">
        <v>0</v>
      </c>
      <c r="J9" s="14">
        <v>0</v>
      </c>
      <c r="K9" s="12" t="s">
        <v>55</v>
      </c>
      <c r="L9" s="6" t="s">
        <v>35</v>
      </c>
      <c r="M9" s="6" t="s">
        <v>117</v>
      </c>
      <c r="N9" s="7" t="s">
        <v>56</v>
      </c>
    </row>
    <row r="10" spans="1:14" ht="45">
      <c r="A10" s="12" t="s">
        <v>37</v>
      </c>
      <c r="B10" s="13">
        <v>42369</v>
      </c>
      <c r="C10" s="13">
        <v>42916</v>
      </c>
      <c r="D10" s="12" t="s">
        <v>38</v>
      </c>
      <c r="E10" s="12" t="s">
        <v>57</v>
      </c>
      <c r="F10" s="12" t="s">
        <v>58</v>
      </c>
      <c r="G10" s="13">
        <v>42544</v>
      </c>
      <c r="H10" s="12" t="s">
        <v>76</v>
      </c>
      <c r="I10" s="14">
        <v>0</v>
      </c>
      <c r="J10" s="14">
        <v>0</v>
      </c>
      <c r="K10" s="12" t="s">
        <v>59</v>
      </c>
      <c r="L10" s="6" t="s">
        <v>42</v>
      </c>
      <c r="M10" s="6" t="s">
        <v>118</v>
      </c>
      <c r="N10" s="7" t="s">
        <v>60</v>
      </c>
    </row>
    <row r="11" spans="1:14" ht="30">
      <c r="A11" s="12" t="s">
        <v>37</v>
      </c>
      <c r="B11" s="13">
        <v>42369</v>
      </c>
      <c r="C11" s="13">
        <v>42916</v>
      </c>
      <c r="D11" s="12" t="s">
        <v>38</v>
      </c>
      <c r="E11" s="12" t="s">
        <v>61</v>
      </c>
      <c r="F11" s="12" t="s">
        <v>62</v>
      </c>
      <c r="G11" s="13">
        <v>42548</v>
      </c>
      <c r="H11" s="12" t="s">
        <v>76</v>
      </c>
      <c r="I11" s="14">
        <v>0</v>
      </c>
      <c r="J11" s="14">
        <v>0</v>
      </c>
      <c r="K11" s="12" t="s">
        <v>63</v>
      </c>
      <c r="L11" s="6" t="s">
        <v>35</v>
      </c>
      <c r="M11" s="6" t="s">
        <v>119</v>
      </c>
      <c r="N11" s="7" t="s">
        <v>64</v>
      </c>
    </row>
    <row r="12" spans="1:14" ht="45">
      <c r="A12" s="12" t="s">
        <v>37</v>
      </c>
      <c r="B12" s="13">
        <v>42369</v>
      </c>
      <c r="C12" s="13">
        <v>42916</v>
      </c>
      <c r="D12" s="12" t="s">
        <v>38</v>
      </c>
      <c r="E12" s="12" t="s">
        <v>65</v>
      </c>
      <c r="F12" s="12" t="s">
        <v>66</v>
      </c>
      <c r="G12" s="13">
        <v>42381</v>
      </c>
      <c r="H12" s="12" t="s">
        <v>81</v>
      </c>
      <c r="I12" s="14">
        <v>0</v>
      </c>
      <c r="J12" s="14">
        <v>3300</v>
      </c>
      <c r="K12" s="12" t="s">
        <v>67</v>
      </c>
      <c r="L12" s="6" t="s">
        <v>42</v>
      </c>
      <c r="M12" s="6" t="s">
        <v>120</v>
      </c>
      <c r="N12" s="7" t="s">
        <v>68</v>
      </c>
    </row>
    <row r="13" spans="1:14" ht="60">
      <c r="A13" s="12" t="s">
        <v>50</v>
      </c>
      <c r="B13" s="13">
        <v>42004</v>
      </c>
      <c r="C13" s="13">
        <v>42369</v>
      </c>
      <c r="D13" s="12" t="s">
        <v>51</v>
      </c>
      <c r="E13" s="12" t="s">
        <v>69</v>
      </c>
      <c r="F13" s="12" t="s">
        <v>70</v>
      </c>
      <c r="G13" s="13">
        <v>42186</v>
      </c>
      <c r="H13" s="12" t="s">
        <v>31</v>
      </c>
      <c r="I13" s="14">
        <v>0</v>
      </c>
      <c r="J13" s="14">
        <v>0</v>
      </c>
      <c r="K13" s="12" t="s">
        <v>71</v>
      </c>
      <c r="L13" s="12" t="s">
        <v>35</v>
      </c>
      <c r="M13" s="11" t="s">
        <v>72</v>
      </c>
      <c r="N13" s="17" t="s">
        <v>73</v>
      </c>
    </row>
    <row r="14" spans="1:14" ht="60">
      <c r="A14" s="12" t="s">
        <v>50</v>
      </c>
      <c r="B14" s="13">
        <v>42004</v>
      </c>
      <c r="C14" s="13">
        <v>42369</v>
      </c>
      <c r="D14" s="12" t="s">
        <v>51</v>
      </c>
      <c r="E14" s="12" t="s">
        <v>74</v>
      </c>
      <c r="F14" s="12" t="s">
        <v>75</v>
      </c>
      <c r="G14" s="13">
        <v>42195</v>
      </c>
      <c r="H14" s="12" t="s">
        <v>76</v>
      </c>
      <c r="I14" s="14">
        <v>0</v>
      </c>
      <c r="J14" s="14">
        <v>0</v>
      </c>
      <c r="K14" s="12" t="s">
        <v>77</v>
      </c>
      <c r="L14" s="6" t="s">
        <v>16</v>
      </c>
      <c r="M14" s="6" t="s">
        <v>121</v>
      </c>
      <c r="N14" s="7" t="s">
        <v>78</v>
      </c>
    </row>
    <row r="15" spans="1:14" ht="75">
      <c r="A15" s="12" t="s">
        <v>50</v>
      </c>
      <c r="B15" s="13">
        <v>42004</v>
      </c>
      <c r="C15" s="13">
        <v>42369</v>
      </c>
      <c r="D15" s="12" t="s">
        <v>51</v>
      </c>
      <c r="E15" s="12" t="s">
        <v>79</v>
      </c>
      <c r="F15" s="12" t="s">
        <v>80</v>
      </c>
      <c r="G15" s="13">
        <v>42276</v>
      </c>
      <c r="H15" s="12" t="s">
        <v>81</v>
      </c>
      <c r="I15" s="14">
        <v>0</v>
      </c>
      <c r="J15" s="14">
        <v>3600</v>
      </c>
      <c r="K15" s="12" t="s">
        <v>82</v>
      </c>
      <c r="L15" s="5" t="s">
        <v>35</v>
      </c>
      <c r="M15" s="5" t="s">
        <v>122</v>
      </c>
      <c r="N15" s="7" t="s">
        <v>83</v>
      </c>
    </row>
    <row r="16" spans="1:14" ht="30">
      <c r="A16" s="12" t="s">
        <v>84</v>
      </c>
      <c r="B16" s="13">
        <v>41274</v>
      </c>
      <c r="C16" s="13">
        <v>42004</v>
      </c>
      <c r="D16" s="12" t="s">
        <v>51</v>
      </c>
      <c r="E16" s="12" t="s">
        <v>85</v>
      </c>
      <c r="F16" s="12" t="s">
        <v>86</v>
      </c>
      <c r="G16" s="13">
        <v>41733</v>
      </c>
      <c r="H16" s="12" t="s">
        <v>114</v>
      </c>
      <c r="I16" s="14">
        <v>1500</v>
      </c>
      <c r="J16" s="14">
        <v>0</v>
      </c>
      <c r="K16" s="12" t="s">
        <v>87</v>
      </c>
      <c r="L16" s="5" t="s">
        <v>42</v>
      </c>
      <c r="M16" s="5" t="s">
        <v>88</v>
      </c>
      <c r="N16" s="7" t="s">
        <v>89</v>
      </c>
    </row>
    <row r="17" spans="1:14" ht="30">
      <c r="A17" s="12" t="s">
        <v>84</v>
      </c>
      <c r="B17" s="13">
        <v>41274</v>
      </c>
      <c r="C17" s="13">
        <v>42004</v>
      </c>
      <c r="D17" s="12" t="s">
        <v>90</v>
      </c>
      <c r="E17" s="12" t="s">
        <v>91</v>
      </c>
      <c r="F17" s="12" t="s">
        <v>92</v>
      </c>
      <c r="G17" s="13">
        <v>41334</v>
      </c>
      <c r="H17" s="12" t="s">
        <v>76</v>
      </c>
      <c r="I17" s="14">
        <v>0</v>
      </c>
      <c r="J17" s="14">
        <v>0</v>
      </c>
      <c r="K17" s="12" t="s">
        <v>93</v>
      </c>
      <c r="L17" s="5" t="s">
        <v>35</v>
      </c>
      <c r="M17" s="5" t="s">
        <v>72</v>
      </c>
      <c r="N17" s="7" t="s">
        <v>94</v>
      </c>
    </row>
    <row r="18" spans="1:14" ht="30">
      <c r="A18" s="12" t="s">
        <v>84</v>
      </c>
      <c r="B18" s="13">
        <v>41274</v>
      </c>
      <c r="C18" s="13">
        <v>42004</v>
      </c>
      <c r="D18" s="12" t="s">
        <v>90</v>
      </c>
      <c r="E18" s="12" t="s">
        <v>95</v>
      </c>
      <c r="F18" s="12" t="s">
        <v>96</v>
      </c>
      <c r="G18" s="13">
        <v>41276</v>
      </c>
      <c r="H18" s="12" t="s">
        <v>81</v>
      </c>
      <c r="I18" s="14">
        <v>0</v>
      </c>
      <c r="J18" s="14">
        <v>750</v>
      </c>
      <c r="K18" s="12" t="s">
        <v>97</v>
      </c>
      <c r="L18" s="5" t="s">
        <v>35</v>
      </c>
      <c r="M18" s="5" t="s">
        <v>123</v>
      </c>
      <c r="N18" s="7" t="s">
        <v>98</v>
      </c>
    </row>
    <row r="19" spans="1:14">
      <c r="A19" s="12" t="s">
        <v>99</v>
      </c>
      <c r="B19" s="13">
        <v>40908</v>
      </c>
      <c r="C19" s="13">
        <v>41274</v>
      </c>
      <c r="D19" s="12" t="s">
        <v>100</v>
      </c>
      <c r="E19" s="12" t="s">
        <v>101</v>
      </c>
      <c r="F19" s="12" t="s">
        <v>102</v>
      </c>
      <c r="G19" s="13">
        <v>40736</v>
      </c>
      <c r="H19" s="12" t="s">
        <v>76</v>
      </c>
      <c r="I19" s="14">
        <v>0</v>
      </c>
      <c r="J19" s="14">
        <v>0</v>
      </c>
      <c r="K19" s="12" t="s">
        <v>103</v>
      </c>
      <c r="L19" s="5" t="s">
        <v>35</v>
      </c>
      <c r="M19" s="5" t="s">
        <v>124</v>
      </c>
      <c r="N19" s="7" t="s">
        <v>104</v>
      </c>
    </row>
    <row r="20" spans="1:14">
      <c r="A20" s="12" t="s">
        <v>99</v>
      </c>
      <c r="B20" s="13">
        <v>40908</v>
      </c>
      <c r="C20" s="13">
        <v>41274</v>
      </c>
      <c r="D20" s="12" t="s">
        <v>100</v>
      </c>
      <c r="E20" s="12" t="s">
        <v>105</v>
      </c>
      <c r="F20" s="12" t="s">
        <v>13</v>
      </c>
      <c r="G20" s="13">
        <v>41165</v>
      </c>
      <c r="H20" s="12" t="s">
        <v>81</v>
      </c>
      <c r="I20" s="14">
        <v>0</v>
      </c>
      <c r="J20" s="14">
        <v>1465.28</v>
      </c>
      <c r="K20" s="12" t="s">
        <v>106</v>
      </c>
      <c r="L20" s="5" t="s">
        <v>35</v>
      </c>
      <c r="M20" s="5" t="s">
        <v>107</v>
      </c>
      <c r="N20" s="7" t="s">
        <v>108</v>
      </c>
    </row>
    <row r="21" spans="1:14" ht="45">
      <c r="A21" s="12" t="s">
        <v>99</v>
      </c>
      <c r="B21" s="13">
        <v>40908</v>
      </c>
      <c r="C21" s="13">
        <v>41274</v>
      </c>
      <c r="D21" s="12" t="s">
        <v>100</v>
      </c>
      <c r="E21" s="12" t="s">
        <v>109</v>
      </c>
      <c r="F21" s="12" t="s">
        <v>110</v>
      </c>
      <c r="G21" s="13">
        <v>41147</v>
      </c>
      <c r="H21" s="12" t="s">
        <v>81</v>
      </c>
      <c r="I21" s="14">
        <v>0</v>
      </c>
      <c r="J21" s="14">
        <v>2700</v>
      </c>
      <c r="K21" s="12" t="s">
        <v>111</v>
      </c>
      <c r="L21" s="5" t="s">
        <v>42</v>
      </c>
      <c r="M21" s="5" t="s">
        <v>112</v>
      </c>
      <c r="N21" s="18" t="s">
        <v>126</v>
      </c>
    </row>
    <row r="24" spans="1:14">
      <c r="I24" s="16">
        <f>SUM(I2:I21)</f>
        <v>31500</v>
      </c>
      <c r="J24" s="16">
        <f t="shared" ref="J24" si="0">SUM(J2:J21)</f>
        <v>14349.28</v>
      </c>
    </row>
  </sheetData>
  <autoFilter ref="A1:N21" xr:uid="{7538657A-40A8-4A30-A619-16D5F310A91C}"/>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Raffaella Strata</dc:creator>
  <cp:lastModifiedBy>Raffaella Strata</cp:lastModifiedBy>
  <dcterms:created xsi:type="dcterms:W3CDTF">2019-12-16T10:21:36Z</dcterms:created>
  <dcterms:modified xsi:type="dcterms:W3CDTF">2020-04-06T10:08:20Z</dcterms:modified>
</cp:coreProperties>
</file>